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Goldberg Lab Stuff\Dose Response Assays\Trophozoites\"/>
    </mc:Choice>
  </mc:AlternateContent>
  <xr:revisionPtr revIDLastSave="0" documentId="13_ncr:1_{643A5913-2B50-43D2-9D5E-C6684574B041}" xr6:coauthVersionLast="47" xr6:coauthVersionMax="47" xr10:uidLastSave="{00000000-0000-0000-0000-000000000000}"/>
  <bookViews>
    <workbookView xWindow="-108" yWindow="-108" windowWidth="23256" windowHeight="12576" xr2:uid="{EB2D214F-A1C1-44AD-9462-DBB197A210A6}"/>
  </bookViews>
  <sheets>
    <sheet name="CQ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3" i="1" l="1"/>
  <c r="B4" i="1"/>
  <c r="C18" i="1" s="1"/>
  <c r="S8" i="1"/>
  <c r="S9" i="1" s="1"/>
  <c r="S10" i="1" s="1"/>
  <c r="S11" i="1" s="1"/>
  <c r="S12" i="1" s="1"/>
  <c r="S13" i="1" s="1"/>
  <c r="S14" i="1" s="1"/>
  <c r="S15" i="1" s="1"/>
  <c r="S16" i="1" s="1"/>
  <c r="M8" i="1"/>
  <c r="M9" i="1" s="1"/>
  <c r="M10" i="1" s="1"/>
  <c r="M11" i="1" s="1"/>
  <c r="M12" i="1" s="1"/>
  <c r="M13" i="1" s="1"/>
  <c r="M14" i="1" s="1"/>
  <c r="M15" i="1" s="1"/>
  <c r="M16" i="1" s="1"/>
  <c r="G8" i="1"/>
  <c r="G9" i="1" s="1"/>
  <c r="G10" i="1" s="1"/>
  <c r="G11" i="1" s="1"/>
  <c r="G12" i="1" s="1"/>
  <c r="G13" i="1" s="1"/>
  <c r="G14" i="1" s="1"/>
  <c r="G15" i="1" s="1"/>
  <c r="G16" i="1" s="1"/>
  <c r="A8" i="1"/>
  <c r="A9" i="1" s="1"/>
  <c r="A10" i="1" s="1"/>
  <c r="A11" i="1" s="1"/>
  <c r="A12" i="1" s="1"/>
  <c r="A13" i="1" s="1"/>
  <c r="A14" i="1" s="1"/>
  <c r="A15" i="1" s="1"/>
  <c r="A16" i="1" s="1"/>
  <c r="U7" i="1" l="1"/>
  <c r="V7" i="1" s="1"/>
  <c r="W7" i="1" s="1"/>
  <c r="U8" i="1"/>
  <c r="V8" i="1" s="1"/>
  <c r="W8" i="1" s="1"/>
  <c r="U9" i="1"/>
  <c r="V9" i="1" s="1"/>
  <c r="W9" i="1" s="1"/>
  <c r="U10" i="1"/>
  <c r="V10" i="1" s="1"/>
  <c r="W10" i="1" s="1"/>
  <c r="D18" i="1"/>
  <c r="U11" i="1"/>
  <c r="V11" i="1" s="1"/>
  <c r="W11" i="1" s="1"/>
  <c r="U12" i="1"/>
  <c r="V12" i="1" s="1"/>
  <c r="W12" i="1" s="1"/>
  <c r="U13" i="1"/>
  <c r="V13" i="1" s="1"/>
  <c r="W13" i="1" s="1"/>
  <c r="U14" i="1"/>
  <c r="V14" i="1" s="1"/>
  <c r="W14" i="1" s="1"/>
  <c r="U15" i="1"/>
  <c r="V15" i="1" s="1"/>
  <c r="W15" i="1" s="1"/>
  <c r="U16" i="1"/>
  <c r="V16" i="1" s="1"/>
  <c r="W16" i="1" s="1"/>
  <c r="U17" i="1"/>
  <c r="V17" i="1" s="1"/>
  <c r="W17" i="1" s="1"/>
  <c r="U18" i="1"/>
  <c r="V18" i="1" s="1"/>
  <c r="W18" i="1" s="1"/>
  <c r="O11" i="1"/>
  <c r="P11" i="1" s="1"/>
  <c r="O8" i="1"/>
  <c r="P8" i="1" s="1"/>
  <c r="O10" i="1"/>
  <c r="P10" i="1" s="1"/>
  <c r="O12" i="1"/>
  <c r="P12" i="1" s="1"/>
  <c r="O13" i="1"/>
  <c r="P13" i="1" s="1"/>
  <c r="O14" i="1"/>
  <c r="P14" i="1" s="1"/>
  <c r="O9" i="1"/>
  <c r="P9" i="1" s="1"/>
  <c r="O15" i="1"/>
  <c r="P15" i="1" s="1"/>
  <c r="O16" i="1"/>
  <c r="P16" i="1" s="1"/>
  <c r="O17" i="1"/>
  <c r="P17" i="1" s="1"/>
  <c r="O7" i="1"/>
  <c r="P7" i="1" s="1"/>
  <c r="O18" i="1"/>
  <c r="P18" i="1" s="1"/>
  <c r="I7" i="1"/>
  <c r="J7" i="1" s="1"/>
  <c r="I8" i="1"/>
  <c r="J8" i="1" s="1"/>
  <c r="I9" i="1"/>
  <c r="J9" i="1" s="1"/>
  <c r="I10" i="1"/>
  <c r="J10" i="1" s="1"/>
  <c r="I14" i="1"/>
  <c r="J14" i="1" s="1"/>
  <c r="I11" i="1"/>
  <c r="J11" i="1" s="1"/>
  <c r="I15" i="1"/>
  <c r="J15" i="1" s="1"/>
  <c r="I16" i="1"/>
  <c r="J16" i="1" s="1"/>
  <c r="I17" i="1"/>
  <c r="J17" i="1" s="1"/>
  <c r="I12" i="1"/>
  <c r="J12" i="1" s="1"/>
  <c r="I13" i="1"/>
  <c r="J13" i="1" s="1"/>
  <c r="I18" i="1"/>
  <c r="J18" i="1" s="1"/>
  <c r="C9" i="1"/>
  <c r="D9" i="1" s="1"/>
  <c r="C13" i="1"/>
  <c r="D13" i="1" s="1"/>
  <c r="C14" i="1"/>
  <c r="D14" i="1" s="1"/>
  <c r="C17" i="1"/>
  <c r="D17" i="1" s="1"/>
  <c r="C16" i="1"/>
  <c r="D16" i="1" s="1"/>
  <c r="C11" i="1"/>
  <c r="D11" i="1" s="1"/>
  <c r="C8" i="1"/>
  <c r="D8" i="1" s="1"/>
  <c r="C12" i="1"/>
  <c r="D12" i="1" s="1"/>
  <c r="C10" i="1"/>
  <c r="D10" i="1" s="1"/>
  <c r="C7" i="1"/>
  <c r="D7" i="1" s="1"/>
  <c r="C15" i="1"/>
  <c r="D15" i="1" s="1"/>
  <c r="Q13" i="1" l="1"/>
  <c r="Q18" i="1"/>
  <c r="Q14" i="1"/>
  <c r="Q8" i="1"/>
  <c r="Q11" i="1"/>
  <c r="Q12" i="1"/>
  <c r="Q7" i="1"/>
  <c r="Q15" i="1"/>
  <c r="Q17" i="1"/>
  <c r="Q9" i="1"/>
  <c r="Q16" i="1"/>
  <c r="Q10" i="1"/>
  <c r="K11" i="1"/>
  <c r="K12" i="1"/>
  <c r="K13" i="1"/>
  <c r="K18" i="1"/>
  <c r="K8" i="1"/>
  <c r="K9" i="1"/>
  <c r="K10" i="1"/>
  <c r="K14" i="1"/>
  <c r="K15" i="1"/>
  <c r="K16" i="1"/>
  <c r="K17" i="1"/>
  <c r="K7" i="1"/>
  <c r="E12" i="1"/>
  <c r="E9" i="1"/>
  <c r="E8" i="1"/>
  <c r="E10" i="1"/>
  <c r="E11" i="1"/>
  <c r="E13" i="1"/>
  <c r="E14" i="1"/>
  <c r="E15" i="1"/>
  <c r="E16" i="1"/>
  <c r="E17" i="1"/>
  <c r="E18" i="1"/>
  <c r="E7" i="1"/>
</calcChain>
</file>

<file path=xl/sharedStrings.xml><?xml version="1.0" encoding="utf-8"?>
<sst xmlns="http://schemas.openxmlformats.org/spreadsheetml/2006/main" count="82" uniqueCount="64">
  <si>
    <t>Background:</t>
  </si>
  <si>
    <t>%P - bkgnd</t>
  </si>
  <si>
    <t>% inhibition</t>
  </si>
  <si>
    <t>% survival</t>
  </si>
  <si>
    <t>%P</t>
  </si>
  <si>
    <t>Well Name</t>
  </si>
  <si>
    <t>P1 #Events</t>
  </si>
  <si>
    <t>P3 #Events</t>
  </si>
  <si>
    <t>nM</t>
  </si>
  <si>
    <t>P%</t>
  </si>
  <si>
    <t>Dd2</t>
  </si>
  <si>
    <t>No Drug:</t>
  </si>
  <si>
    <t>DHA</t>
  </si>
  <si>
    <t>Dd2 + 15 nM MQ</t>
  </si>
  <si>
    <t>Dd2 + 15 nM PPQ</t>
  </si>
  <si>
    <t>Dd2 + 15 nM MQ + 15 nM PPQ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</si>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</sst>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0" fontId="0" fillId="0" borderId="0" xfId="0" applyAlignment="1">
      <alignment wrapText="1"/>
    </xf>
    <xf numFmtId="0" fontId="4" fillId="0" borderId="0" xfId="0" applyFont="1"/>
    <xf numFmtId="0" fontId="0" fillId="0" borderId="0" xfId="0" applyAlignment="1">
      <alignment horizontal="center" vertical="center" wrapText="1"/>
    </xf>
    <xf numFmtId="0" fontId="5" fillId="0" borderId="0" xfId="0" applyFont="1" applyAlignment="1">
      <alignment horizontal="righ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F75152-AF24-49B4-BE3B-90856FB8D057}">
  <dimension ref="A1:BA117"/>
  <sheetViews>
    <sheetView tabSelected="1" topLeftCell="A2" zoomScale="87" zoomScaleNormal="90" workbookViewId="0">
      <selection activeCell="Y7" sqref="Y7:Y17"/>
    </sheetView>
  </sheetViews>
  <sheetFormatPr defaultColWidth="8.88671875" defaultRowHeight="14.4" x14ac:dyDescent="0.3"/>
  <cols>
    <col min="1" max="1" width="12.5546875" style="1" customWidth="1"/>
    <col min="2" max="2" width="8.88671875" style="1"/>
    <col min="3" max="3" width="10.21875" style="1" customWidth="1"/>
    <col min="4" max="4" width="9.88671875" style="1" customWidth="1"/>
    <col min="5" max="5" width="10.21875" style="1" customWidth="1"/>
    <col min="6" max="6" width="8.88671875" style="1"/>
    <col min="7" max="7" width="11.77734375" style="1" customWidth="1"/>
    <col min="8" max="16384" width="8.88671875" style="1"/>
  </cols>
  <sheetData>
    <row r="1" spans="1:53" x14ac:dyDescent="0.3">
      <c r="A1" s="6"/>
    </row>
    <row r="3" spans="1:53" x14ac:dyDescent="0.3">
      <c r="A3" s="1" t="s">
        <v>11</v>
      </c>
      <c r="B3" s="1">
        <f>AVERAGE(B17:B18)</f>
        <v>5.9206421284256852</v>
      </c>
      <c r="N3" s="8"/>
      <c r="O3" s="8"/>
      <c r="P3" s="8"/>
      <c r="Q3" s="8"/>
      <c r="R3" s="8"/>
      <c r="S3" s="8"/>
      <c r="T3" s="8"/>
      <c r="U3" s="8"/>
      <c r="V3" s="8"/>
      <c r="W3" s="8"/>
    </row>
    <row r="4" spans="1:53" x14ac:dyDescent="0.3">
      <c r="A4" s="1" t="s">
        <v>0</v>
      </c>
      <c r="B4" s="1">
        <f>AVERAGE(B7,H7,N7,T7)</f>
        <v>7.2516755126788165E-2</v>
      </c>
    </row>
    <row r="5" spans="1:53" x14ac:dyDescent="0.3">
      <c r="A5" s="3" t="s">
        <v>12</v>
      </c>
      <c r="B5" s="9" t="s">
        <v>10</v>
      </c>
      <c r="C5" s="9"/>
      <c r="D5" s="9"/>
      <c r="E5" s="9"/>
      <c r="G5" s="3" t="s">
        <v>12</v>
      </c>
      <c r="H5" s="9" t="s">
        <v>13</v>
      </c>
      <c r="I5" s="9"/>
      <c r="J5" s="9"/>
      <c r="K5" s="9"/>
      <c r="L5" s="3"/>
      <c r="M5" s="3" t="s">
        <v>12</v>
      </c>
      <c r="N5" s="9" t="s">
        <v>14</v>
      </c>
      <c r="O5" s="9"/>
      <c r="P5" s="9"/>
      <c r="Q5" s="9"/>
      <c r="S5" s="3" t="s">
        <v>12</v>
      </c>
      <c r="T5" s="9" t="s">
        <v>15</v>
      </c>
      <c r="U5" s="9"/>
      <c r="V5" s="9"/>
      <c r="W5" s="9"/>
      <c r="X5" s="4"/>
      <c r="Z5" s="9"/>
      <c r="AA5" s="9"/>
      <c r="AB5" s="9"/>
      <c r="AC5" s="9"/>
      <c r="AD5" s="3"/>
      <c r="AE5" s="3"/>
      <c r="AF5" s="9"/>
      <c r="AG5" s="9"/>
      <c r="AH5" s="9"/>
      <c r="AI5" s="9"/>
      <c r="AK5" s="3"/>
      <c r="AL5" s="9"/>
      <c r="AM5" s="9"/>
      <c r="AN5" s="9"/>
      <c r="AO5" s="9"/>
      <c r="AQ5" s="3"/>
      <c r="AR5" s="9"/>
      <c r="AS5" s="9"/>
      <c r="AT5" s="9"/>
      <c r="AU5" s="9"/>
      <c r="AW5" s="3"/>
      <c r="AX5" s="9"/>
      <c r="AY5" s="9"/>
      <c r="AZ5" s="9"/>
      <c r="BA5" s="9"/>
    </row>
    <row r="6" spans="1:53" x14ac:dyDescent="0.3">
      <c r="A6" s="4" t="s">
        <v>8</v>
      </c>
      <c r="B6" s="4" t="s">
        <v>4</v>
      </c>
      <c r="C6" s="4" t="s">
        <v>1</v>
      </c>
      <c r="D6" s="4" t="s">
        <v>2</v>
      </c>
      <c r="E6" s="4" t="s">
        <v>3</v>
      </c>
      <c r="F6" s="3"/>
      <c r="G6" s="4" t="s">
        <v>8</v>
      </c>
      <c r="H6" s="4" t="s">
        <v>4</v>
      </c>
      <c r="I6" s="4" t="s">
        <v>1</v>
      </c>
      <c r="J6" s="4" t="s">
        <v>2</v>
      </c>
      <c r="K6" s="4" t="s">
        <v>3</v>
      </c>
      <c r="L6" s="3"/>
      <c r="M6" s="4" t="s">
        <v>8</v>
      </c>
      <c r="N6" s="4" t="s">
        <v>4</v>
      </c>
      <c r="O6" s="4" t="s">
        <v>1</v>
      </c>
      <c r="P6" s="4" t="s">
        <v>2</v>
      </c>
      <c r="Q6" s="4" t="s">
        <v>3</v>
      </c>
      <c r="S6" s="4" t="s">
        <v>8</v>
      </c>
      <c r="T6" s="4" t="s">
        <v>4</v>
      </c>
      <c r="U6" s="4" t="s">
        <v>1</v>
      </c>
      <c r="V6" s="4" t="s">
        <v>2</v>
      </c>
      <c r="W6" s="4" t="s">
        <v>3</v>
      </c>
      <c r="X6" s="4"/>
      <c r="Y6" s="3"/>
      <c r="Z6" s="4"/>
      <c r="AA6" s="4"/>
      <c r="AB6" s="4"/>
      <c r="AC6" s="4"/>
      <c r="AD6" s="3"/>
      <c r="AE6" s="3"/>
      <c r="AF6" s="4"/>
      <c r="AG6" s="4"/>
      <c r="AH6" s="4"/>
      <c r="AI6" s="4"/>
      <c r="AK6" s="3"/>
      <c r="AL6" s="4"/>
      <c r="AM6" s="4"/>
      <c r="AN6" s="4"/>
      <c r="AO6" s="4"/>
      <c r="AQ6" s="3"/>
      <c r="AR6" s="4"/>
      <c r="AS6" s="4"/>
      <c r="AT6" s="4"/>
      <c r="AU6" s="4"/>
      <c r="AW6" s="3"/>
      <c r="AX6" s="4"/>
      <c r="AY6" s="4"/>
      <c r="AZ6" s="4"/>
      <c r="BA6" s="4"/>
    </row>
    <row r="7" spans="1:53" x14ac:dyDescent="0.3">
      <c r="A7" s="2">
        <v>80</v>
      </c>
      <c r="B7" s="1">
        <v>8.0032012805122052E-2</v>
      </c>
      <c r="C7" s="1">
        <f>B7-$B$4</f>
        <v>7.5152576783338865E-3</v>
      </c>
      <c r="D7" s="1">
        <f>(($B$3-C7)/$B$3)*100</f>
        <v>99.873066847897263</v>
      </c>
      <c r="E7" s="1">
        <f>100-D7</f>
        <v>0.12693315210273681</v>
      </c>
      <c r="G7" s="2">
        <v>80</v>
      </c>
      <c r="H7" s="1">
        <v>7.0021006301890565E-2</v>
      </c>
      <c r="I7" s="1">
        <f>H7-$B$4</f>
        <v>-2.4957488248976006E-3</v>
      </c>
      <c r="J7" s="1">
        <f>(($B$3-I7)/$B$3)*100</f>
        <v>100.04215334706544</v>
      </c>
      <c r="K7" s="1">
        <f>100-J7</f>
        <v>-4.2153347065436719E-2</v>
      </c>
      <c r="M7" s="2">
        <v>80</v>
      </c>
      <c r="N7" s="1">
        <v>9.0009000900090008E-2</v>
      </c>
      <c r="O7" s="1">
        <f>N7-$B$4</f>
        <v>1.7492245773301843E-2</v>
      </c>
      <c r="P7" s="1">
        <f>(($B$3-O7)/$B$3)*100</f>
        <v>99.704554921681222</v>
      </c>
      <c r="Q7" s="1">
        <f>100-P7</f>
        <v>0.29544507831877809</v>
      </c>
      <c r="S7" s="2">
        <v>80</v>
      </c>
      <c r="T7" s="1">
        <v>5.0005000500050002E-2</v>
      </c>
      <c r="U7" s="1">
        <f>T7-$B$4</f>
        <v>-2.2511754626738163E-2</v>
      </c>
      <c r="V7" s="1">
        <f>(($B$3-U7)/$B$3)*100</f>
        <v>100.38022488335609</v>
      </c>
      <c r="W7" s="1">
        <f>100-V7</f>
        <v>-0.38022488335609239</v>
      </c>
      <c r="Y7" s="2"/>
      <c r="AE7" s="2"/>
      <c r="AK7" s="2"/>
      <c r="AQ7" s="2"/>
      <c r="AW7" s="2"/>
    </row>
    <row r="8" spans="1:53" x14ac:dyDescent="0.3">
      <c r="A8" s="2">
        <f>A7/2</f>
        <v>40</v>
      </c>
      <c r="B8" s="1">
        <v>0.12003601080324097</v>
      </c>
      <c r="C8" s="1">
        <f t="shared" ref="C8:C16" si="0">B8-$B$4</f>
        <v>4.7519255676452807E-2</v>
      </c>
      <c r="D8" s="1">
        <f t="shared" ref="D8:D18" si="1">(($B$3-C8)/$B$3)*100</f>
        <v>99.197396926790972</v>
      </c>
      <c r="E8" s="1">
        <f t="shared" ref="E8:E18" si="2">100-D8</f>
        <v>0.80260307320902768</v>
      </c>
      <c r="G8" s="2">
        <f>G7/2</f>
        <v>40</v>
      </c>
      <c r="H8" s="1">
        <v>9.0054032419451674E-2</v>
      </c>
      <c r="I8" s="1">
        <f t="shared" ref="I8:I16" si="3">H8-$B$4</f>
        <v>1.7537277292663508E-2</v>
      </c>
      <c r="J8" s="1">
        <f t="shared" ref="J8:J18" si="4">(($B$3-I8)/$B$3)*100</f>
        <v>99.703794336623304</v>
      </c>
      <c r="K8" s="1">
        <f t="shared" ref="K8:K18" si="5">100-J8</f>
        <v>0.29620566337669629</v>
      </c>
      <c r="M8" s="2">
        <f>M7/2</f>
        <v>40</v>
      </c>
      <c r="N8" s="1">
        <v>8.0040020010005014E-2</v>
      </c>
      <c r="O8" s="1">
        <f t="shared" ref="O8:O16" si="6">N8-$B$4</f>
        <v>7.5232648832168486E-3</v>
      </c>
      <c r="P8" s="1">
        <f t="shared" ref="P8:P18" si="7">(($B$3-O8)/$B$3)*100</f>
        <v>99.872931605727416</v>
      </c>
      <c r="Q8" s="1">
        <f t="shared" ref="Q8:Q18" si="8">100-P8</f>
        <v>0.12706839427258387</v>
      </c>
      <c r="S8" s="2">
        <f>S7/2</f>
        <v>40</v>
      </c>
      <c r="T8" s="1">
        <v>6.9217838425788589E-2</v>
      </c>
      <c r="U8" s="1">
        <f t="shared" ref="U8:U16" si="9">T8-$B$4</f>
        <v>-3.2989167009995768E-3</v>
      </c>
      <c r="V8" s="1">
        <f t="shared" ref="V8:V18" si="10">(($B$3-U8)/$B$3)*100</f>
        <v>100.05571890057603</v>
      </c>
      <c r="W8" s="1">
        <f t="shared" ref="W8:W18" si="11">100-V8</f>
        <v>-5.5718900576025021E-2</v>
      </c>
      <c r="Y8" s="2"/>
      <c r="AE8" s="2"/>
      <c r="AK8" s="2"/>
      <c r="AQ8" s="2"/>
      <c r="AW8" s="2"/>
    </row>
    <row r="9" spans="1:53" x14ac:dyDescent="0.3">
      <c r="A9" s="2">
        <f t="shared" ref="A9:A16" si="12">A8/2</f>
        <v>20</v>
      </c>
      <c r="B9" s="1">
        <v>0.09</v>
      </c>
      <c r="C9" s="1">
        <f t="shared" si="0"/>
        <v>1.7483244873211831E-2</v>
      </c>
      <c r="D9" s="1">
        <f t="shared" si="1"/>
        <v>99.704706947422594</v>
      </c>
      <c r="E9" s="1">
        <f t="shared" si="2"/>
        <v>0.29529305257740646</v>
      </c>
      <c r="G9" s="2">
        <f t="shared" ref="G9:G16" si="13">G8/2</f>
        <v>20</v>
      </c>
      <c r="H9" s="1">
        <v>0.12002400480096019</v>
      </c>
      <c r="I9" s="1">
        <f t="shared" si="3"/>
        <v>4.7507249674172025E-2</v>
      </c>
      <c r="J9" s="1">
        <f t="shared" si="4"/>
        <v>99.197599708888248</v>
      </c>
      <c r="K9" s="1">
        <f t="shared" si="5"/>
        <v>0.80240029111175204</v>
      </c>
      <c r="M9" s="2">
        <f t="shared" ref="M9:M16" si="14">M8/2</f>
        <v>20</v>
      </c>
      <c r="N9" s="1">
        <v>0.06</v>
      </c>
      <c r="O9" s="1">
        <f t="shared" si="6"/>
        <v>-1.2516755126788168E-2</v>
      </c>
      <c r="P9" s="1">
        <f t="shared" si="7"/>
        <v>100.21140874343162</v>
      </c>
      <c r="Q9" s="1">
        <f t="shared" si="8"/>
        <v>-0.21140874343161897</v>
      </c>
      <c r="S9" s="2">
        <f t="shared" ref="S9:S16" si="15">S8/2</f>
        <v>20</v>
      </c>
      <c r="T9" s="1">
        <v>7.0028011204481794E-2</v>
      </c>
      <c r="U9" s="1">
        <f t="shared" si="9"/>
        <v>-2.4887439223063718E-3</v>
      </c>
      <c r="V9" s="1">
        <f t="shared" si="10"/>
        <v>100.0420350338413</v>
      </c>
      <c r="W9" s="1">
        <f t="shared" si="11"/>
        <v>-4.2035033841301583E-2</v>
      </c>
      <c r="Y9" s="2"/>
      <c r="AE9" s="2"/>
      <c r="AK9" s="2"/>
      <c r="AQ9" s="2"/>
      <c r="AW9" s="2"/>
    </row>
    <row r="10" spans="1:53" x14ac:dyDescent="0.3">
      <c r="A10" s="2">
        <f t="shared" si="12"/>
        <v>10</v>
      </c>
      <c r="B10" s="1">
        <v>0.20004000800160032</v>
      </c>
      <c r="C10" s="1">
        <f t="shared" si="0"/>
        <v>0.12752325287481214</v>
      </c>
      <c r="D10" s="1">
        <f t="shared" si="1"/>
        <v>97.84612462451399</v>
      </c>
      <c r="E10" s="1">
        <f t="shared" si="2"/>
        <v>2.1538753754860096</v>
      </c>
      <c r="G10" s="2">
        <f t="shared" si="13"/>
        <v>10</v>
      </c>
      <c r="H10" s="1">
        <v>7.0021006301890565E-2</v>
      </c>
      <c r="I10" s="1">
        <f t="shared" si="3"/>
        <v>-2.4957488248976006E-3</v>
      </c>
      <c r="J10" s="1">
        <f t="shared" si="4"/>
        <v>100.04215334706544</v>
      </c>
      <c r="K10" s="1">
        <f t="shared" si="5"/>
        <v>-4.2153347065436719E-2</v>
      </c>
      <c r="M10" s="2">
        <f t="shared" si="14"/>
        <v>10</v>
      </c>
      <c r="N10" s="1">
        <v>0.2</v>
      </c>
      <c r="O10" s="1">
        <f t="shared" si="6"/>
        <v>0.12748324487321183</v>
      </c>
      <c r="P10" s="1">
        <f t="shared" si="7"/>
        <v>97.846800362056157</v>
      </c>
      <c r="Q10" s="1">
        <f t="shared" si="8"/>
        <v>2.1531996379438425</v>
      </c>
      <c r="S10" s="2">
        <f t="shared" si="15"/>
        <v>10</v>
      </c>
      <c r="T10" s="1">
        <v>3.0009002700810243E-2</v>
      </c>
      <c r="U10" s="1">
        <f t="shared" si="9"/>
        <v>-4.2507752425977922E-2</v>
      </c>
      <c r="V10" s="1">
        <f t="shared" si="10"/>
        <v>100.717958483285</v>
      </c>
      <c r="W10" s="1">
        <f t="shared" si="11"/>
        <v>-0.71795848328500256</v>
      </c>
      <c r="Y10" s="2"/>
      <c r="AE10" s="2"/>
      <c r="AK10" s="2"/>
      <c r="AQ10" s="2"/>
      <c r="AW10" s="2"/>
    </row>
    <row r="11" spans="1:53" x14ac:dyDescent="0.3">
      <c r="A11" s="2">
        <f t="shared" si="12"/>
        <v>5</v>
      </c>
      <c r="B11" s="1">
        <v>1.4205682272909164</v>
      </c>
      <c r="C11" s="1">
        <f t="shared" si="0"/>
        <v>1.3480514721641281</v>
      </c>
      <c r="D11" s="1">
        <f t="shared" si="1"/>
        <v>77.231329931394129</v>
      </c>
      <c r="E11" s="1">
        <f t="shared" si="2"/>
        <v>22.768670068605871</v>
      </c>
      <c r="G11" s="2">
        <f t="shared" si="13"/>
        <v>5</v>
      </c>
      <c r="H11" s="1">
        <v>0.16004801440432129</v>
      </c>
      <c r="I11" s="1">
        <f t="shared" si="3"/>
        <v>8.7531259277533122E-2</v>
      </c>
      <c r="J11" s="1">
        <f t="shared" si="4"/>
        <v>98.521591790571406</v>
      </c>
      <c r="K11" s="1">
        <f t="shared" si="5"/>
        <v>1.4784082094285935</v>
      </c>
      <c r="M11" s="2">
        <f t="shared" si="14"/>
        <v>5</v>
      </c>
      <c r="N11" s="1">
        <v>0.67006700670066999</v>
      </c>
      <c r="O11" s="1">
        <f t="shared" si="6"/>
        <v>0.59755025157388186</v>
      </c>
      <c r="P11" s="1">
        <f t="shared" si="7"/>
        <v>89.907340477395621</v>
      </c>
      <c r="Q11" s="1">
        <f t="shared" si="8"/>
        <v>10.092659522604379</v>
      </c>
      <c r="S11" s="2">
        <f t="shared" si="15"/>
        <v>5</v>
      </c>
      <c r="T11" s="1">
        <v>0.24007202160648194</v>
      </c>
      <c r="U11" s="1">
        <f t="shared" si="9"/>
        <v>0.16755526647969377</v>
      </c>
      <c r="V11" s="1">
        <f t="shared" si="10"/>
        <v>97.169981518132275</v>
      </c>
      <c r="W11" s="1">
        <f t="shared" si="11"/>
        <v>2.8300184818677252</v>
      </c>
      <c r="Y11" s="2"/>
      <c r="AE11" s="2"/>
      <c r="AK11" s="2"/>
      <c r="AQ11" s="2"/>
      <c r="AW11" s="2"/>
    </row>
    <row r="12" spans="1:53" x14ac:dyDescent="0.3">
      <c r="A12" s="2">
        <f t="shared" si="12"/>
        <v>2.5</v>
      </c>
      <c r="B12" s="1">
        <v>3.6711013303991193</v>
      </c>
      <c r="C12" s="1">
        <f t="shared" si="0"/>
        <v>3.5985845752723313</v>
      </c>
      <c r="D12" s="1">
        <f t="shared" si="1"/>
        <v>39.219691087304334</v>
      </c>
      <c r="E12" s="1">
        <f t="shared" si="2"/>
        <v>60.780308912695666</v>
      </c>
      <c r="G12" s="2">
        <f t="shared" si="13"/>
        <v>2.5</v>
      </c>
      <c r="H12" s="1">
        <v>0.83016603320664129</v>
      </c>
      <c r="I12" s="1">
        <f t="shared" si="3"/>
        <v>0.75764927807985316</v>
      </c>
      <c r="J12" s="1">
        <f t="shared" si="4"/>
        <v>87.203258335066536</v>
      </c>
      <c r="K12" s="1">
        <f t="shared" si="5"/>
        <v>12.796741664933464</v>
      </c>
      <c r="M12" s="2">
        <f t="shared" si="14"/>
        <v>2.5</v>
      </c>
      <c r="N12" s="1">
        <v>2.2704540908181636</v>
      </c>
      <c r="O12" s="1">
        <f t="shared" si="6"/>
        <v>2.1979373356913756</v>
      </c>
      <c r="P12" s="1">
        <f t="shared" si="7"/>
        <v>62.876706816329509</v>
      </c>
      <c r="Q12" s="1">
        <f t="shared" si="8"/>
        <v>37.123293183670491</v>
      </c>
      <c r="S12" s="2">
        <f t="shared" si="15"/>
        <v>2.5</v>
      </c>
      <c r="T12" s="1">
        <v>0.97029108732619784</v>
      </c>
      <c r="U12" s="1">
        <f t="shared" si="9"/>
        <v>0.89777433219940972</v>
      </c>
      <c r="V12" s="1">
        <f t="shared" si="10"/>
        <v>84.836537782125163</v>
      </c>
      <c r="W12" s="1">
        <f t="shared" si="11"/>
        <v>15.163462217874837</v>
      </c>
      <c r="Y12" s="2"/>
      <c r="AE12" s="2"/>
      <c r="AK12" s="2"/>
      <c r="AQ12" s="2"/>
      <c r="AW12" s="2"/>
    </row>
    <row r="13" spans="1:53" x14ac:dyDescent="0.3">
      <c r="A13" s="2">
        <f t="shared" si="12"/>
        <v>1.25</v>
      </c>
      <c r="B13" s="1">
        <v>5.0215064519355801</v>
      </c>
      <c r="C13" s="1">
        <f t="shared" si="0"/>
        <v>4.9489896968087921</v>
      </c>
      <c r="D13" s="1">
        <f t="shared" si="1"/>
        <v>16.411267739893916</v>
      </c>
      <c r="E13" s="1">
        <f t="shared" si="2"/>
        <v>83.588732260106084</v>
      </c>
      <c r="G13" s="2">
        <f t="shared" si="13"/>
        <v>1.25</v>
      </c>
      <c r="H13" s="1">
        <v>2.4002400240024002</v>
      </c>
      <c r="I13" s="1">
        <f t="shared" si="3"/>
        <v>2.3277232688756122</v>
      </c>
      <c r="J13" s="1">
        <f t="shared" si="4"/>
        <v>60.684614634957512</v>
      </c>
      <c r="K13" s="1">
        <f t="shared" si="5"/>
        <v>39.315385365042488</v>
      </c>
      <c r="M13" s="2">
        <f t="shared" si="14"/>
        <v>1.25</v>
      </c>
      <c r="N13" s="1">
        <v>3.9803980398039807</v>
      </c>
      <c r="O13" s="1">
        <f t="shared" si="6"/>
        <v>3.9078812846771926</v>
      </c>
      <c r="P13" s="1">
        <f t="shared" si="7"/>
        <v>33.995651148800157</v>
      </c>
      <c r="Q13" s="1">
        <f t="shared" si="8"/>
        <v>66.004348851199836</v>
      </c>
      <c r="S13" s="2">
        <f t="shared" si="15"/>
        <v>1.25</v>
      </c>
      <c r="T13" s="1">
        <v>2.0508203281312523</v>
      </c>
      <c r="U13" s="1">
        <f t="shared" si="9"/>
        <v>1.978303573004464</v>
      </c>
      <c r="V13" s="1">
        <f t="shared" si="10"/>
        <v>66.5863342169188</v>
      </c>
      <c r="W13" s="1">
        <f t="shared" si="11"/>
        <v>33.4136657830812</v>
      </c>
      <c r="Y13" s="2"/>
      <c r="AE13" s="2"/>
      <c r="AK13" s="2"/>
      <c r="AQ13" s="2"/>
      <c r="AW13" s="2"/>
    </row>
    <row r="14" spans="1:53" x14ac:dyDescent="0.3">
      <c r="A14" s="2">
        <f t="shared" si="12"/>
        <v>0.625</v>
      </c>
      <c r="B14" s="1">
        <v>5.7617285185555662</v>
      </c>
      <c r="C14" s="1">
        <f t="shared" si="0"/>
        <v>5.6892117634287782</v>
      </c>
      <c r="D14" s="1">
        <f t="shared" si="1"/>
        <v>3.9088727198319093</v>
      </c>
      <c r="E14" s="1">
        <f t="shared" si="2"/>
        <v>96.091127280168095</v>
      </c>
      <c r="G14" s="2">
        <f t="shared" si="13"/>
        <v>0.625</v>
      </c>
      <c r="H14" s="1">
        <v>3.8707741548309667</v>
      </c>
      <c r="I14" s="1">
        <f t="shared" si="3"/>
        <v>3.7982573997041786</v>
      </c>
      <c r="J14" s="1">
        <f t="shared" si="4"/>
        <v>35.847205128843932</v>
      </c>
      <c r="K14" s="1">
        <f t="shared" si="5"/>
        <v>64.152794871156061</v>
      </c>
      <c r="M14" s="2">
        <f t="shared" si="14"/>
        <v>0.625</v>
      </c>
      <c r="N14" s="1">
        <v>4.34</v>
      </c>
      <c r="O14" s="1">
        <f t="shared" si="6"/>
        <v>4.2674832448732118</v>
      </c>
      <c r="P14" s="1">
        <f t="shared" si="7"/>
        <v>27.92195251281051</v>
      </c>
      <c r="Q14" s="1">
        <f t="shared" si="8"/>
        <v>72.078047487189494</v>
      </c>
      <c r="S14" s="2">
        <f t="shared" si="15"/>
        <v>0.625</v>
      </c>
      <c r="T14" s="1">
        <v>3.6799999999999997</v>
      </c>
      <c r="U14" s="1">
        <f t="shared" si="9"/>
        <v>3.6074832448732117</v>
      </c>
      <c r="V14" s="1">
        <f t="shared" si="10"/>
        <v>39.069392025009094</v>
      </c>
      <c r="W14" s="1">
        <f t="shared" si="11"/>
        <v>60.930607974990906</v>
      </c>
      <c r="Y14" s="2"/>
      <c r="AE14" s="2"/>
      <c r="AK14" s="2"/>
      <c r="AQ14" s="2"/>
      <c r="AW14" s="2"/>
    </row>
    <row r="15" spans="1:53" x14ac:dyDescent="0.3">
      <c r="A15" s="2">
        <f t="shared" si="12"/>
        <v>0.3125</v>
      </c>
      <c r="B15" s="1">
        <v>6.22</v>
      </c>
      <c r="C15" s="1">
        <f t="shared" si="0"/>
        <v>6.1474832448732117</v>
      </c>
      <c r="D15" s="1">
        <f t="shared" si="1"/>
        <v>-3.8313600370884813</v>
      </c>
      <c r="E15" s="1">
        <f t="shared" si="2"/>
        <v>103.83136003708849</v>
      </c>
      <c r="G15" s="2">
        <f t="shared" si="13"/>
        <v>0.3125</v>
      </c>
      <c r="H15" s="1">
        <v>4.8409681936387274</v>
      </c>
      <c r="I15" s="1">
        <f t="shared" si="3"/>
        <v>4.7684514385119394</v>
      </c>
      <c r="J15" s="1">
        <f t="shared" si="4"/>
        <v>19.460569730805808</v>
      </c>
      <c r="K15" s="1">
        <f t="shared" si="5"/>
        <v>80.539430269194185</v>
      </c>
      <c r="M15" s="2">
        <f t="shared" si="14"/>
        <v>0.3125</v>
      </c>
      <c r="N15" s="1">
        <v>4.0716286514605837</v>
      </c>
      <c r="O15" s="1">
        <f t="shared" si="6"/>
        <v>3.9991118963337957</v>
      </c>
      <c r="P15" s="1">
        <f t="shared" si="7"/>
        <v>32.454760656220067</v>
      </c>
      <c r="Q15" s="1">
        <f t="shared" si="8"/>
        <v>67.54523934377994</v>
      </c>
      <c r="S15" s="2">
        <f t="shared" si="15"/>
        <v>0.3125</v>
      </c>
      <c r="T15" s="1">
        <v>4.4026415849509704</v>
      </c>
      <c r="U15" s="1">
        <f t="shared" si="9"/>
        <v>4.3301248298241823</v>
      </c>
      <c r="V15" s="1">
        <f t="shared" si="10"/>
        <v>26.863932392826882</v>
      </c>
      <c r="W15" s="1">
        <f t="shared" si="11"/>
        <v>73.136067607173118</v>
      </c>
      <c r="Y15" s="2"/>
      <c r="AE15" s="2"/>
      <c r="AK15" s="2"/>
      <c r="AQ15" s="2"/>
      <c r="AW15" s="2"/>
    </row>
    <row r="16" spans="1:53" x14ac:dyDescent="0.3">
      <c r="A16" s="2">
        <f t="shared" si="12"/>
        <v>0.15625</v>
      </c>
      <c r="B16" s="1">
        <v>6.462585034013606</v>
      </c>
      <c r="C16" s="1">
        <f t="shared" si="0"/>
        <v>6.3900682788868179</v>
      </c>
      <c r="D16" s="1">
        <f t="shared" si="1"/>
        <v>-7.9286357844086499</v>
      </c>
      <c r="E16" s="1">
        <f t="shared" si="2"/>
        <v>107.92863578440866</v>
      </c>
      <c r="G16" s="2">
        <f t="shared" si="13"/>
        <v>0.15625</v>
      </c>
      <c r="H16" s="1">
        <v>5.4399999999999995</v>
      </c>
      <c r="I16" s="1">
        <f t="shared" si="3"/>
        <v>5.3674832448732115</v>
      </c>
      <c r="J16" s="1">
        <f t="shared" si="4"/>
        <v>9.3428866591462114</v>
      </c>
      <c r="K16" s="1">
        <f t="shared" si="5"/>
        <v>90.657113340853783</v>
      </c>
      <c r="M16" s="2">
        <f t="shared" si="14"/>
        <v>0.15625</v>
      </c>
      <c r="N16" s="1">
        <v>4.3112933880164048</v>
      </c>
      <c r="O16" s="1">
        <f t="shared" si="6"/>
        <v>4.2387766328896168</v>
      </c>
      <c r="P16" s="1">
        <f t="shared" si="7"/>
        <v>28.406808907791238</v>
      </c>
      <c r="Q16" s="1">
        <f t="shared" si="8"/>
        <v>71.59319109220877</v>
      </c>
      <c r="S16" s="2">
        <f t="shared" si="15"/>
        <v>0.15625</v>
      </c>
      <c r="T16" s="1">
        <v>4.7104710471047104</v>
      </c>
      <c r="U16" s="1">
        <f t="shared" si="9"/>
        <v>4.6379542919779224</v>
      </c>
      <c r="V16" s="1">
        <f t="shared" si="10"/>
        <v>21.664674348233795</v>
      </c>
      <c r="W16" s="1">
        <f t="shared" si="11"/>
        <v>78.335325651766198</v>
      </c>
      <c r="Y16" s="2"/>
      <c r="AE16" s="2"/>
      <c r="AK16" s="2"/>
      <c r="AQ16" s="2"/>
      <c r="AW16" s="2"/>
    </row>
    <row r="17" spans="1:49" x14ac:dyDescent="0.3">
      <c r="A17" s="2">
        <v>0</v>
      </c>
      <c r="B17" s="1">
        <v>6.4212842568513704</v>
      </c>
      <c r="C17" s="1">
        <f>B17-$B$4</f>
        <v>6.3487675017245824</v>
      </c>
      <c r="D17" s="1">
        <f t="shared" si="1"/>
        <v>-7.2310631855862049</v>
      </c>
      <c r="E17" s="1">
        <f t="shared" si="2"/>
        <v>107.23106318558621</v>
      </c>
      <c r="G17" s="2">
        <v>0</v>
      </c>
      <c r="H17" s="1">
        <v>5.5905590559055902</v>
      </c>
      <c r="I17" s="1">
        <f>H17-$B$4</f>
        <v>5.5180423007788022</v>
      </c>
      <c r="J17" s="1">
        <f t="shared" si="4"/>
        <v>6.7999351913866706</v>
      </c>
      <c r="K17" s="1">
        <f t="shared" si="5"/>
        <v>93.200064808613334</v>
      </c>
      <c r="M17" s="2">
        <v>0</v>
      </c>
      <c r="N17" s="1">
        <v>4.5418167266906764</v>
      </c>
      <c r="O17" s="1">
        <f>N17-$B$4</f>
        <v>4.4692999715638884</v>
      </c>
      <c r="P17" s="1">
        <f t="shared" si="7"/>
        <v>24.513255916849559</v>
      </c>
      <c r="Q17" s="1">
        <f t="shared" si="8"/>
        <v>75.486744083150441</v>
      </c>
      <c r="S17" s="2">
        <v>0</v>
      </c>
      <c r="T17" s="1">
        <v>4.75</v>
      </c>
      <c r="U17" s="1">
        <f>T17-$B$4</f>
        <v>4.677483244873212</v>
      </c>
      <c r="V17" s="1">
        <f t="shared" si="10"/>
        <v>20.997027967353812</v>
      </c>
      <c r="W17" s="1">
        <f t="shared" si="11"/>
        <v>79.002972032646184</v>
      </c>
      <c r="Y17" s="2"/>
      <c r="AE17" s="2"/>
      <c r="AK17" s="2"/>
      <c r="AQ17" s="2"/>
      <c r="AW17" s="2"/>
    </row>
    <row r="18" spans="1:49" x14ac:dyDescent="0.3">
      <c r="A18" s="2">
        <v>0</v>
      </c>
      <c r="B18" s="1">
        <v>5.42</v>
      </c>
      <c r="C18" s="1">
        <f>B18-$B$4</f>
        <v>5.3474832448732119</v>
      </c>
      <c r="D18" s="1">
        <f t="shared" si="1"/>
        <v>9.6806878564855552</v>
      </c>
      <c r="E18" s="1">
        <f t="shared" si="2"/>
        <v>90.319312143514452</v>
      </c>
      <c r="G18" s="2">
        <v>0</v>
      </c>
      <c r="H18" s="1">
        <v>4.2521410077673769</v>
      </c>
      <c r="I18" s="1">
        <f>H18-$B$4</f>
        <v>4.1796242526405889</v>
      </c>
      <c r="J18" s="1">
        <f t="shared" si="4"/>
        <v>29.405896151470952</v>
      </c>
      <c r="K18" s="1">
        <f t="shared" si="5"/>
        <v>70.594103848529045</v>
      </c>
      <c r="M18" s="2">
        <v>0</v>
      </c>
      <c r="N18" s="1">
        <v>3.1112444977991198</v>
      </c>
      <c r="O18" s="1">
        <f>N18-$B$4</f>
        <v>3.0387277426723318</v>
      </c>
      <c r="P18" s="1">
        <f t="shared" si="7"/>
        <v>48.675706506849153</v>
      </c>
      <c r="Q18" s="1">
        <f t="shared" si="8"/>
        <v>51.324293493150847</v>
      </c>
      <c r="S18" s="2">
        <v>0</v>
      </c>
      <c r="T18" s="1">
        <v>3.7607521504300863</v>
      </c>
      <c r="U18" s="1">
        <f>T18-$B$4</f>
        <v>3.6882353953032982</v>
      </c>
      <c r="V18" s="1">
        <f t="shared" si="10"/>
        <v>37.70548336985857</v>
      </c>
      <c r="W18" s="1">
        <f t="shared" si="11"/>
        <v>62.29451663014143</v>
      </c>
      <c r="Y18" s="2"/>
      <c r="AE18" s="2"/>
      <c r="AK18" s="2"/>
      <c r="AQ18" s="2"/>
      <c r="AW18" s="2"/>
    </row>
    <row r="19" spans="1:49" x14ac:dyDescent="0.3">
      <c r="H19"/>
    </row>
    <row r="20" spans="1:49" x14ac:dyDescent="0.3">
      <c r="A20" s="5"/>
      <c r="B20" s="5"/>
      <c r="C20" s="5"/>
      <c r="D20" s="5"/>
      <c r="E20" s="5"/>
      <c r="F20" s="5"/>
      <c r="M20" s="5"/>
      <c r="N20" s="5"/>
      <c r="O20" s="5"/>
      <c r="P20" s="5"/>
    </row>
    <row r="21" spans="1:49" ht="28.8" x14ac:dyDescent="0.3">
      <c r="A21" s="7" t="s">
        <v>5</v>
      </c>
      <c r="B21" s="7" t="s">
        <v>6</v>
      </c>
      <c r="C21" s="7" t="s">
        <v>7</v>
      </c>
      <c r="D21" s="7" t="s">
        <v>9</v>
      </c>
      <c r="E21" s="7"/>
      <c r="F21"/>
      <c r="M21"/>
      <c r="N21"/>
      <c r="O21"/>
      <c r="P21"/>
    </row>
    <row r="22" spans="1:49" x14ac:dyDescent="0.3">
      <c r="A22" s="1" t="s">
        <v>16</v>
      </c>
      <c r="B22" s="1">
        <v>9996</v>
      </c>
      <c r="C22" s="1">
        <v>8</v>
      </c>
      <c r="D22" s="1">
        <v>8.0032012805122052E-2</v>
      </c>
      <c r="F22"/>
      <c r="M22"/>
      <c r="N22"/>
      <c r="O22"/>
      <c r="P22"/>
    </row>
    <row r="23" spans="1:49" x14ac:dyDescent="0.3">
      <c r="A23" s="1" t="s">
        <v>17</v>
      </c>
      <c r="B23" s="1">
        <v>9997</v>
      </c>
      <c r="C23" s="1">
        <v>12</v>
      </c>
      <c r="D23" s="1">
        <v>0.12003601080324097</v>
      </c>
      <c r="F23"/>
      <c r="M23"/>
      <c r="N23"/>
      <c r="O23"/>
      <c r="P23"/>
    </row>
    <row r="24" spans="1:49" x14ac:dyDescent="0.3">
      <c r="A24" s="1" t="s">
        <v>18</v>
      </c>
      <c r="B24" s="1">
        <v>10000</v>
      </c>
      <c r="C24" s="1">
        <v>9</v>
      </c>
      <c r="D24" s="1">
        <v>0.09</v>
      </c>
      <c r="F24"/>
      <c r="M24"/>
      <c r="N24"/>
      <c r="O24"/>
      <c r="P24"/>
    </row>
    <row r="25" spans="1:49" x14ac:dyDescent="0.3">
      <c r="A25" s="1" t="s">
        <v>19</v>
      </c>
      <c r="B25" s="1">
        <v>9998</v>
      </c>
      <c r="C25" s="1">
        <v>20</v>
      </c>
      <c r="D25" s="1">
        <v>0.20004000800160032</v>
      </c>
      <c r="F25"/>
      <c r="M25"/>
      <c r="N25"/>
      <c r="O25"/>
      <c r="P25"/>
    </row>
    <row r="26" spans="1:49" x14ac:dyDescent="0.3">
      <c r="A26" s="1" t="s">
        <v>20</v>
      </c>
      <c r="B26" s="1">
        <v>9996</v>
      </c>
      <c r="C26" s="1">
        <v>142</v>
      </c>
      <c r="D26" s="1">
        <v>1.4205682272909164</v>
      </c>
      <c r="F26"/>
      <c r="M26"/>
      <c r="N26"/>
      <c r="O26"/>
      <c r="P26"/>
    </row>
    <row r="27" spans="1:49" x14ac:dyDescent="0.3">
      <c r="A27" s="1" t="s">
        <v>21</v>
      </c>
      <c r="B27" s="1">
        <v>9997</v>
      </c>
      <c r="C27" s="1">
        <v>367</v>
      </c>
      <c r="D27" s="1">
        <v>3.6711013303991193</v>
      </c>
      <c r="F27"/>
      <c r="M27"/>
      <c r="N27"/>
      <c r="O27"/>
      <c r="P27"/>
    </row>
    <row r="28" spans="1:49" x14ac:dyDescent="0.3">
      <c r="A28" s="1" t="s">
        <v>22</v>
      </c>
      <c r="B28" s="1">
        <v>9997</v>
      </c>
      <c r="C28" s="1">
        <v>502</v>
      </c>
      <c r="D28" s="1">
        <v>5.0215064519355801</v>
      </c>
      <c r="F28"/>
      <c r="M28"/>
      <c r="N28"/>
      <c r="O28"/>
      <c r="P28"/>
    </row>
    <row r="29" spans="1:49" x14ac:dyDescent="0.3">
      <c r="A29" s="1" t="s">
        <v>23</v>
      </c>
      <c r="B29" s="1">
        <v>9997</v>
      </c>
      <c r="C29" s="1">
        <v>576</v>
      </c>
      <c r="D29" s="1">
        <v>5.7617285185555662</v>
      </c>
      <c r="F29"/>
      <c r="M29"/>
      <c r="N29"/>
      <c r="O29"/>
      <c r="P29"/>
    </row>
    <row r="30" spans="1:49" x14ac:dyDescent="0.3">
      <c r="A30" s="1" t="s">
        <v>24</v>
      </c>
      <c r="B30" s="1">
        <v>10000</v>
      </c>
      <c r="C30" s="1">
        <v>622</v>
      </c>
      <c r="D30" s="1">
        <v>6.22</v>
      </c>
      <c r="F30"/>
      <c r="M30"/>
      <c r="N30"/>
      <c r="O30"/>
      <c r="P30"/>
    </row>
    <row r="31" spans="1:49" x14ac:dyDescent="0.3">
      <c r="A31" s="1" t="s">
        <v>25</v>
      </c>
      <c r="B31" s="1">
        <v>9996</v>
      </c>
      <c r="C31" s="1">
        <v>646</v>
      </c>
      <c r="D31" s="1">
        <v>6.462585034013606</v>
      </c>
      <c r="F31"/>
      <c r="M31"/>
      <c r="N31"/>
      <c r="O31"/>
      <c r="P31"/>
    </row>
    <row r="32" spans="1:49" x14ac:dyDescent="0.3">
      <c r="A32" s="1" t="s">
        <v>26</v>
      </c>
      <c r="B32" s="1">
        <v>9998</v>
      </c>
      <c r="C32" s="1">
        <v>642</v>
      </c>
      <c r="D32" s="1">
        <v>6.4212842568513704</v>
      </c>
      <c r="F32"/>
      <c r="M32"/>
      <c r="N32"/>
      <c r="O32"/>
      <c r="P32"/>
    </row>
    <row r="33" spans="1:16" x14ac:dyDescent="0.3">
      <c r="A33" s="1" t="s">
        <v>27</v>
      </c>
      <c r="B33" s="1">
        <v>10000</v>
      </c>
      <c r="C33" s="1">
        <v>542</v>
      </c>
      <c r="D33" s="1">
        <v>5.42</v>
      </c>
      <c r="F33"/>
      <c r="M33"/>
      <c r="N33"/>
      <c r="O33"/>
      <c r="P33"/>
    </row>
    <row r="34" spans="1:16" x14ac:dyDescent="0.3">
      <c r="A34" s="1" t="s">
        <v>28</v>
      </c>
      <c r="B34" s="1">
        <v>9997</v>
      </c>
      <c r="C34" s="1">
        <v>7</v>
      </c>
      <c r="D34" s="1">
        <v>7.0021006301890565E-2</v>
      </c>
      <c r="F34"/>
      <c r="M34"/>
      <c r="N34"/>
      <c r="O34"/>
      <c r="P34"/>
    </row>
    <row r="35" spans="1:16" x14ac:dyDescent="0.3">
      <c r="A35" s="1" t="s">
        <v>29</v>
      </c>
      <c r="B35" s="1">
        <v>9994</v>
      </c>
      <c r="C35" s="1">
        <v>9</v>
      </c>
      <c r="D35" s="1">
        <v>9.0054032419451674E-2</v>
      </c>
      <c r="F35"/>
      <c r="M35"/>
      <c r="N35"/>
      <c r="O35"/>
      <c r="P35"/>
    </row>
    <row r="36" spans="1:16" x14ac:dyDescent="0.3">
      <c r="A36" s="1" t="s">
        <v>30</v>
      </c>
      <c r="B36" s="1">
        <v>9998</v>
      </c>
      <c r="C36" s="1">
        <v>12</v>
      </c>
      <c r="D36" s="1">
        <v>0.12002400480096019</v>
      </c>
      <c r="F36"/>
      <c r="M36"/>
      <c r="N36"/>
      <c r="O36"/>
      <c r="P36"/>
    </row>
    <row r="37" spans="1:16" x14ac:dyDescent="0.3">
      <c r="A37" s="1" t="s">
        <v>31</v>
      </c>
      <c r="B37" s="1">
        <v>9997</v>
      </c>
      <c r="C37" s="1">
        <v>7</v>
      </c>
      <c r="D37" s="1">
        <v>7.0021006301890565E-2</v>
      </c>
      <c r="F37"/>
      <c r="M37"/>
      <c r="N37"/>
      <c r="O37"/>
      <c r="P37"/>
    </row>
    <row r="38" spans="1:16" x14ac:dyDescent="0.3">
      <c r="A38" s="1" t="s">
        <v>32</v>
      </c>
      <c r="B38" s="1">
        <v>9997</v>
      </c>
      <c r="C38" s="1">
        <v>16</v>
      </c>
      <c r="D38" s="1">
        <v>0.16004801440432129</v>
      </c>
      <c r="F38"/>
      <c r="M38"/>
      <c r="N38"/>
      <c r="O38"/>
      <c r="P38"/>
    </row>
    <row r="39" spans="1:16" x14ac:dyDescent="0.3">
      <c r="A39" s="1" t="s">
        <v>33</v>
      </c>
      <c r="B39" s="1">
        <v>9998</v>
      </c>
      <c r="C39" s="1">
        <v>83</v>
      </c>
      <c r="D39" s="1">
        <v>0.83016603320664129</v>
      </c>
      <c r="F39"/>
      <c r="M39"/>
      <c r="N39"/>
      <c r="O39"/>
      <c r="P39"/>
    </row>
    <row r="40" spans="1:16" x14ac:dyDescent="0.3">
      <c r="A40" s="1" t="s">
        <v>34</v>
      </c>
      <c r="B40" s="1">
        <v>9999</v>
      </c>
      <c r="C40" s="1">
        <v>240</v>
      </c>
      <c r="D40" s="1">
        <v>2.4002400240024002</v>
      </c>
      <c r="F40"/>
      <c r="M40"/>
      <c r="N40"/>
      <c r="O40"/>
      <c r="P40"/>
    </row>
    <row r="41" spans="1:16" x14ac:dyDescent="0.3">
      <c r="A41" s="1" t="s">
        <v>35</v>
      </c>
      <c r="B41" s="1">
        <v>9998</v>
      </c>
      <c r="C41" s="1">
        <v>387</v>
      </c>
      <c r="D41" s="1">
        <v>3.8707741548309667</v>
      </c>
      <c r="F41"/>
      <c r="M41"/>
      <c r="N41"/>
      <c r="O41"/>
      <c r="P41"/>
    </row>
    <row r="42" spans="1:16" x14ac:dyDescent="0.3">
      <c r="A42" s="1" t="s">
        <v>36</v>
      </c>
      <c r="B42" s="1">
        <v>9998</v>
      </c>
      <c r="C42" s="1">
        <v>484</v>
      </c>
      <c r="D42" s="1">
        <v>4.8409681936387274</v>
      </c>
      <c r="F42"/>
      <c r="M42"/>
      <c r="N42"/>
      <c r="O42"/>
      <c r="P42"/>
    </row>
    <row r="43" spans="1:16" x14ac:dyDescent="0.3">
      <c r="A43" s="1" t="s">
        <v>37</v>
      </c>
      <c r="B43" s="1">
        <v>10000</v>
      </c>
      <c r="C43" s="1">
        <v>544</v>
      </c>
      <c r="D43" s="1">
        <v>5.4399999999999995</v>
      </c>
      <c r="F43"/>
      <c r="M43"/>
      <c r="N43"/>
      <c r="O43"/>
      <c r="P43"/>
    </row>
    <row r="44" spans="1:16" x14ac:dyDescent="0.3">
      <c r="A44" s="1" t="s">
        <v>38</v>
      </c>
      <c r="B44" s="1">
        <v>9999</v>
      </c>
      <c r="C44" s="1">
        <v>559</v>
      </c>
      <c r="D44" s="1">
        <v>5.5905590559055902</v>
      </c>
      <c r="F44"/>
      <c r="M44"/>
      <c r="N44"/>
      <c r="O44"/>
      <c r="P44"/>
    </row>
    <row r="45" spans="1:16" x14ac:dyDescent="0.3">
      <c r="A45" s="1" t="s">
        <v>39</v>
      </c>
      <c r="B45" s="1">
        <v>10042</v>
      </c>
      <c r="C45" s="1">
        <v>427</v>
      </c>
      <c r="D45" s="1">
        <v>4.2521410077673769</v>
      </c>
    </row>
    <row r="46" spans="1:16" x14ac:dyDescent="0.3">
      <c r="A46" s="1" t="s">
        <v>40</v>
      </c>
      <c r="B46" s="1">
        <v>9999</v>
      </c>
      <c r="C46" s="1">
        <v>9</v>
      </c>
      <c r="D46" s="1">
        <v>9.0009000900090008E-2</v>
      </c>
    </row>
    <row r="47" spans="1:16" x14ac:dyDescent="0.3">
      <c r="A47" s="1" t="s">
        <v>41</v>
      </c>
      <c r="B47" s="1">
        <v>9995</v>
      </c>
      <c r="C47" s="1">
        <v>8</v>
      </c>
      <c r="D47" s="1">
        <v>8.0040020010005014E-2</v>
      </c>
    </row>
    <row r="48" spans="1:16" x14ac:dyDescent="0.3">
      <c r="A48" s="1" t="s">
        <v>42</v>
      </c>
      <c r="B48" s="1">
        <v>10000</v>
      </c>
      <c r="C48" s="1">
        <v>6</v>
      </c>
      <c r="D48" s="1">
        <v>0.06</v>
      </c>
    </row>
    <row r="49" spans="1:5" x14ac:dyDescent="0.3">
      <c r="A49" s="1" t="s">
        <v>43</v>
      </c>
      <c r="B49" s="1">
        <v>10000</v>
      </c>
      <c r="C49" s="1">
        <v>20</v>
      </c>
      <c r="D49" s="1">
        <v>0.2</v>
      </c>
    </row>
    <row r="50" spans="1:5" x14ac:dyDescent="0.3">
      <c r="A50" s="1" t="s">
        <v>44</v>
      </c>
      <c r="B50" s="1">
        <v>9999</v>
      </c>
      <c r="C50" s="1">
        <v>67</v>
      </c>
      <c r="D50" s="1">
        <v>0.67006700670066999</v>
      </c>
    </row>
    <row r="51" spans="1:5" x14ac:dyDescent="0.3">
      <c r="A51" s="1" t="s">
        <v>45</v>
      </c>
      <c r="B51" s="1">
        <v>9998</v>
      </c>
      <c r="C51" s="1">
        <v>227</v>
      </c>
      <c r="D51" s="1">
        <v>2.2704540908181636</v>
      </c>
    </row>
    <row r="52" spans="1:5" x14ac:dyDescent="0.3">
      <c r="A52" s="1" t="s">
        <v>46</v>
      </c>
      <c r="B52" s="1">
        <v>9999</v>
      </c>
      <c r="C52" s="1">
        <v>398</v>
      </c>
      <c r="D52" s="1">
        <v>3.9803980398039807</v>
      </c>
    </row>
    <row r="53" spans="1:5" x14ac:dyDescent="0.3">
      <c r="A53" s="1" t="s">
        <v>47</v>
      </c>
      <c r="B53" s="1">
        <v>10000</v>
      </c>
      <c r="C53" s="1">
        <v>434</v>
      </c>
      <c r="D53" s="1">
        <v>4.34</v>
      </c>
    </row>
    <row r="54" spans="1:5" s="6" customFormat="1" x14ac:dyDescent="0.3">
      <c r="A54" s="1" t="s">
        <v>48</v>
      </c>
      <c r="B54" s="1">
        <v>9996</v>
      </c>
      <c r="C54" s="1">
        <v>407</v>
      </c>
      <c r="D54" s="1">
        <v>4.0716286514605837</v>
      </c>
      <c r="E54" s="1"/>
    </row>
    <row r="55" spans="1:5" x14ac:dyDescent="0.3">
      <c r="A55" s="1" t="s">
        <v>49</v>
      </c>
      <c r="B55" s="1">
        <v>9997</v>
      </c>
      <c r="C55" s="1">
        <v>431</v>
      </c>
      <c r="D55" s="1">
        <v>4.3112933880164048</v>
      </c>
    </row>
    <row r="56" spans="1:5" x14ac:dyDescent="0.3">
      <c r="A56" s="1" t="s">
        <v>50</v>
      </c>
      <c r="B56" s="1">
        <v>9996</v>
      </c>
      <c r="C56" s="1">
        <v>454</v>
      </c>
      <c r="D56" s="1">
        <v>4.5418167266906764</v>
      </c>
    </row>
    <row r="57" spans="1:5" x14ac:dyDescent="0.3">
      <c r="A57" s="1" t="s">
        <v>51</v>
      </c>
      <c r="B57" s="1">
        <v>9996</v>
      </c>
      <c r="C57" s="1">
        <v>311</v>
      </c>
      <c r="D57" s="1">
        <v>3.1112444977991198</v>
      </c>
    </row>
    <row r="58" spans="1:5" x14ac:dyDescent="0.3">
      <c r="A58" s="1" t="s">
        <v>52</v>
      </c>
      <c r="B58" s="1">
        <v>9999</v>
      </c>
      <c r="C58" s="1">
        <v>5</v>
      </c>
      <c r="D58" s="1">
        <v>5.0005000500050002E-2</v>
      </c>
    </row>
    <row r="59" spans="1:5" x14ac:dyDescent="0.3">
      <c r="A59" s="1" t="s">
        <v>53</v>
      </c>
      <c r="B59" s="1">
        <v>10113</v>
      </c>
      <c r="C59" s="1">
        <v>7</v>
      </c>
      <c r="D59" s="1">
        <v>6.9217838425788589E-2</v>
      </c>
    </row>
    <row r="60" spans="1:5" x14ac:dyDescent="0.3">
      <c r="A60" s="1" t="s">
        <v>54</v>
      </c>
      <c r="B60" s="1">
        <v>9996</v>
      </c>
      <c r="C60" s="1">
        <v>7</v>
      </c>
      <c r="D60" s="1">
        <v>7.0028011204481794E-2</v>
      </c>
    </row>
    <row r="61" spans="1:5" x14ac:dyDescent="0.3">
      <c r="A61" s="1" t="s">
        <v>55</v>
      </c>
      <c r="B61" s="1">
        <v>9997</v>
      </c>
      <c r="C61" s="1">
        <v>3</v>
      </c>
      <c r="D61" s="1">
        <v>3.0009002700810243E-2</v>
      </c>
    </row>
    <row r="62" spans="1:5" x14ac:dyDescent="0.3">
      <c r="A62" s="1" t="s">
        <v>56</v>
      </c>
      <c r="B62" s="1">
        <v>9997</v>
      </c>
      <c r="C62" s="1">
        <v>24</v>
      </c>
      <c r="D62" s="1">
        <v>0.24007202160648194</v>
      </c>
    </row>
    <row r="63" spans="1:5" x14ac:dyDescent="0.3">
      <c r="A63" s="1" t="s">
        <v>57</v>
      </c>
      <c r="B63" s="1">
        <v>9997</v>
      </c>
      <c r="C63" s="1">
        <v>97</v>
      </c>
      <c r="D63" s="1">
        <v>0.97029108732619784</v>
      </c>
    </row>
    <row r="64" spans="1:5" x14ac:dyDescent="0.3">
      <c r="A64" s="1" t="s">
        <v>58</v>
      </c>
      <c r="B64" s="1">
        <v>9996</v>
      </c>
      <c r="C64" s="1">
        <v>205</v>
      </c>
      <c r="D64" s="1">
        <v>2.0508203281312523</v>
      </c>
    </row>
    <row r="65" spans="1:4" x14ac:dyDescent="0.3">
      <c r="A65" s="1" t="s">
        <v>59</v>
      </c>
      <c r="B65" s="1">
        <v>10000</v>
      </c>
      <c r="C65" s="1">
        <v>368</v>
      </c>
      <c r="D65" s="1">
        <v>3.6799999999999997</v>
      </c>
    </row>
    <row r="66" spans="1:4" x14ac:dyDescent="0.3">
      <c r="A66" s="1" t="s">
        <v>60</v>
      </c>
      <c r="B66" s="1">
        <v>9994</v>
      </c>
      <c r="C66" s="1">
        <v>440</v>
      </c>
      <c r="D66" s="1">
        <v>4.4026415849509704</v>
      </c>
    </row>
    <row r="67" spans="1:4" x14ac:dyDescent="0.3">
      <c r="A67" s="1" t="s">
        <v>61</v>
      </c>
      <c r="B67" s="1">
        <v>9999</v>
      </c>
      <c r="C67" s="1">
        <v>471</v>
      </c>
      <c r="D67" s="1">
        <v>4.7104710471047104</v>
      </c>
    </row>
    <row r="68" spans="1:4" x14ac:dyDescent="0.3">
      <c r="A68" s="1" t="s">
        <v>62</v>
      </c>
      <c r="B68" s="1">
        <v>10000</v>
      </c>
      <c r="C68" s="1">
        <v>475</v>
      </c>
      <c r="D68" s="1">
        <v>4.75</v>
      </c>
    </row>
    <row r="69" spans="1:4" x14ac:dyDescent="0.3">
      <c r="A69" s="1" t="s">
        <v>63</v>
      </c>
      <c r="B69" s="1">
        <v>9998</v>
      </c>
      <c r="C69" s="1">
        <v>376</v>
      </c>
      <c r="D69" s="1">
        <v>3.7607521504300863</v>
      </c>
    </row>
    <row r="70" spans="1:4" x14ac:dyDescent="0.3">
      <c r="A70"/>
      <c r="B70"/>
      <c r="C70"/>
      <c r="D70"/>
    </row>
    <row r="71" spans="1:4" x14ac:dyDescent="0.3">
      <c r="A71"/>
      <c r="B71"/>
      <c r="C71"/>
      <c r="D71"/>
    </row>
    <row r="72" spans="1:4" x14ac:dyDescent="0.3">
      <c r="A72"/>
      <c r="B72"/>
      <c r="C72"/>
      <c r="D72"/>
    </row>
    <row r="73" spans="1:4" x14ac:dyDescent="0.3">
      <c r="A73"/>
      <c r="B73"/>
      <c r="C73"/>
      <c r="D73"/>
    </row>
    <row r="74" spans="1:4" x14ac:dyDescent="0.3">
      <c r="A74"/>
      <c r="B74"/>
      <c r="C74"/>
      <c r="D74"/>
    </row>
    <row r="75" spans="1:4" x14ac:dyDescent="0.3">
      <c r="A75"/>
      <c r="B75"/>
      <c r="C75"/>
      <c r="D75"/>
    </row>
    <row r="76" spans="1:4" x14ac:dyDescent="0.3">
      <c r="A76"/>
      <c r="B76"/>
      <c r="C76"/>
      <c r="D76"/>
    </row>
    <row r="77" spans="1:4" x14ac:dyDescent="0.3">
      <c r="A77"/>
      <c r="B77"/>
      <c r="C77"/>
      <c r="D77"/>
    </row>
    <row r="78" spans="1:4" x14ac:dyDescent="0.3">
      <c r="A78"/>
      <c r="B78"/>
      <c r="C78"/>
      <c r="D78"/>
    </row>
    <row r="79" spans="1:4" x14ac:dyDescent="0.3">
      <c r="A79"/>
      <c r="B79"/>
      <c r="C79"/>
      <c r="D79"/>
    </row>
    <row r="80" spans="1:4" x14ac:dyDescent="0.3">
      <c r="A80"/>
      <c r="B80"/>
      <c r="C80"/>
      <c r="D80"/>
    </row>
    <row r="81" spans="1:4" x14ac:dyDescent="0.3">
      <c r="A81"/>
      <c r="B81"/>
      <c r="C81"/>
      <c r="D81"/>
    </row>
    <row r="82" spans="1:4" x14ac:dyDescent="0.3">
      <c r="A82"/>
      <c r="B82"/>
      <c r="C82"/>
      <c r="D82"/>
    </row>
    <row r="83" spans="1:4" x14ac:dyDescent="0.3">
      <c r="A83"/>
      <c r="B83"/>
      <c r="C83"/>
      <c r="D83"/>
    </row>
    <row r="84" spans="1:4" x14ac:dyDescent="0.3">
      <c r="A84"/>
      <c r="B84"/>
      <c r="C84"/>
      <c r="D84"/>
    </row>
    <row r="85" spans="1:4" x14ac:dyDescent="0.3">
      <c r="A85"/>
      <c r="B85"/>
      <c r="C85"/>
      <c r="D85"/>
    </row>
    <row r="86" spans="1:4" x14ac:dyDescent="0.3">
      <c r="A86"/>
      <c r="B86"/>
      <c r="C86"/>
      <c r="D86"/>
    </row>
    <row r="87" spans="1:4" x14ac:dyDescent="0.3">
      <c r="A87"/>
      <c r="B87"/>
      <c r="C87"/>
      <c r="D87"/>
    </row>
    <row r="88" spans="1:4" x14ac:dyDescent="0.3">
      <c r="A88"/>
      <c r="B88"/>
      <c r="C88"/>
      <c r="D88"/>
    </row>
    <row r="89" spans="1:4" x14ac:dyDescent="0.3">
      <c r="A89"/>
      <c r="B89"/>
      <c r="C89"/>
      <c r="D89"/>
    </row>
    <row r="90" spans="1:4" x14ac:dyDescent="0.3">
      <c r="A90"/>
      <c r="B90"/>
      <c r="C90"/>
      <c r="D90"/>
    </row>
    <row r="91" spans="1:4" x14ac:dyDescent="0.3">
      <c r="A91"/>
      <c r="B91"/>
      <c r="C91"/>
      <c r="D91"/>
    </row>
    <row r="92" spans="1:4" x14ac:dyDescent="0.3">
      <c r="A92"/>
      <c r="B92"/>
      <c r="C92"/>
      <c r="D92"/>
    </row>
    <row r="93" spans="1:4" x14ac:dyDescent="0.3">
      <c r="A93"/>
      <c r="B93"/>
      <c r="C93"/>
      <c r="D93"/>
    </row>
    <row r="94" spans="1:4" x14ac:dyDescent="0.3">
      <c r="A94"/>
      <c r="B94"/>
      <c r="C94"/>
      <c r="D94"/>
    </row>
    <row r="95" spans="1:4" x14ac:dyDescent="0.3">
      <c r="A95"/>
      <c r="B95"/>
      <c r="C95"/>
      <c r="D95"/>
    </row>
    <row r="96" spans="1:4" x14ac:dyDescent="0.3">
      <c r="A96"/>
      <c r="B96"/>
      <c r="C96"/>
      <c r="D96"/>
    </row>
    <row r="97" spans="1:4" x14ac:dyDescent="0.3">
      <c r="A97"/>
      <c r="B97"/>
      <c r="C97"/>
      <c r="D97"/>
    </row>
    <row r="98" spans="1:4" x14ac:dyDescent="0.3">
      <c r="A98"/>
      <c r="B98"/>
      <c r="C98"/>
      <c r="D98"/>
    </row>
    <row r="99" spans="1:4" x14ac:dyDescent="0.3">
      <c r="A99"/>
      <c r="B99"/>
      <c r="C99"/>
      <c r="D99"/>
    </row>
    <row r="100" spans="1:4" x14ac:dyDescent="0.3">
      <c r="A100"/>
      <c r="B100"/>
      <c r="C100"/>
      <c r="D100"/>
    </row>
    <row r="101" spans="1:4" x14ac:dyDescent="0.3">
      <c r="A101"/>
      <c r="B101"/>
      <c r="C101"/>
      <c r="D101"/>
    </row>
    <row r="102" spans="1:4" x14ac:dyDescent="0.3">
      <c r="A102"/>
      <c r="B102"/>
      <c r="C102"/>
      <c r="D102"/>
    </row>
    <row r="103" spans="1:4" x14ac:dyDescent="0.3">
      <c r="A103"/>
      <c r="B103"/>
      <c r="C103"/>
      <c r="D103"/>
    </row>
    <row r="104" spans="1:4" x14ac:dyDescent="0.3">
      <c r="A104"/>
      <c r="B104"/>
      <c r="C104"/>
      <c r="D104"/>
    </row>
    <row r="105" spans="1:4" x14ac:dyDescent="0.3">
      <c r="A105"/>
      <c r="B105"/>
      <c r="C105"/>
      <c r="D105"/>
    </row>
    <row r="106" spans="1:4" x14ac:dyDescent="0.3">
      <c r="A106"/>
      <c r="B106"/>
      <c r="C106"/>
      <c r="D106"/>
    </row>
    <row r="107" spans="1:4" x14ac:dyDescent="0.3">
      <c r="A107"/>
      <c r="B107"/>
      <c r="C107"/>
      <c r="D107"/>
    </row>
    <row r="108" spans="1:4" x14ac:dyDescent="0.3">
      <c r="A108"/>
      <c r="B108"/>
      <c r="C108"/>
      <c r="D108"/>
    </row>
    <row r="109" spans="1:4" x14ac:dyDescent="0.3">
      <c r="A109"/>
      <c r="B109"/>
      <c r="C109"/>
      <c r="D109"/>
    </row>
    <row r="110" spans="1:4" x14ac:dyDescent="0.3">
      <c r="A110"/>
      <c r="B110"/>
      <c r="C110"/>
      <c r="D110"/>
    </row>
    <row r="111" spans="1:4" x14ac:dyDescent="0.3">
      <c r="A111"/>
      <c r="B111"/>
      <c r="C111"/>
      <c r="D111"/>
    </row>
    <row r="112" spans="1:4" x14ac:dyDescent="0.3">
      <c r="A112"/>
      <c r="B112"/>
      <c r="C112"/>
      <c r="D112"/>
    </row>
    <row r="113" spans="1:4" x14ac:dyDescent="0.3">
      <c r="A113"/>
      <c r="B113"/>
      <c r="C113"/>
      <c r="D113"/>
    </row>
    <row r="114" spans="1:4" x14ac:dyDescent="0.3">
      <c r="A114"/>
      <c r="B114"/>
      <c r="C114"/>
      <c r="D114"/>
    </row>
    <row r="115" spans="1:4" x14ac:dyDescent="0.3">
      <c r="A115"/>
      <c r="B115"/>
      <c r="C115"/>
      <c r="D115"/>
    </row>
    <row r="116" spans="1:4" x14ac:dyDescent="0.3">
      <c r="A116"/>
      <c r="B116"/>
      <c r="C116"/>
      <c r="D116"/>
    </row>
    <row r="117" spans="1:4" x14ac:dyDescent="0.3">
      <c r="A117"/>
      <c r="B117"/>
      <c r="C117"/>
      <c r="D117"/>
    </row>
  </sheetData>
  <mergeCells count="10">
    <mergeCell ref="N3:W3"/>
    <mergeCell ref="AX5:BA5"/>
    <mergeCell ref="AL5:AO5"/>
    <mergeCell ref="AR5:AU5"/>
    <mergeCell ref="B5:E5"/>
    <mergeCell ref="N5:Q5"/>
    <mergeCell ref="Z5:AC5"/>
    <mergeCell ref="AF5:AI5"/>
    <mergeCell ref="H5:K5"/>
    <mergeCell ref="T5:W5"/>
  </mergeCells>
  <pageMargins left="0.7" right="0.7" top="0.75" bottom="0.75" header="0.3" footer="0.3"/>
  <pageSetup orientation="portrait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CQ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Melissa</dc:creator>
  <cp:lastModifiedBy>Melissa Rosenthal</cp:lastModifiedBy>
  <dcterms:created xsi:type="dcterms:W3CDTF">2020-09-20T20:42:07Z</dcterms:created>
  <dcterms:modified xsi:type="dcterms:W3CDTF">2024-08-30T21:42:19Z</dcterms:modified>
</cp:coreProperties>
</file>